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nexo No. 1A " sheetId="1" r:id="rId4"/>
    <sheet state="visible" name="Anexo No. 1B" sheetId="2" r:id="rId5"/>
    <sheet state="hidden" name="Hoja 3" sheetId="3" r:id="rId6"/>
  </sheets>
  <definedNames/>
  <calcPr/>
  <extLst>
    <ext uri="GoogleSheetsCustomDataVersion2">
      <go:sheetsCustomData xmlns:go="http://customooxmlschemas.google.com/" r:id="rId7" roundtripDataChecksum="v7KwJyFhDO+C8YLBZ/7znqOaJN3m2FGoqWRFUUYdyO8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======
ID#AAAB61ncr2k
tc={92477a8c-a716-4384-a6bf-d4544994408f}    (2026-05-21 14:36:28)
[Threaded comment]
 Your version of Excel allows you to read this threaded comment; however, any edits to it will get removed if the file is opened in a newer version of Excel. Learn more: https://go.microsoft.com/fwlink/?linkid=870924
Comment:
	@andres.riano@scrd.gov.co
Asignada a andres.riano@scrd.gov.co
Reply:
	$0
======
ID#AAAB61ncr2c
tc={9be2339d-085d-46df-a10d-53a93eda8ae3}    (2026-05-21 14:36:28)
[Threaded comment]
 Your version of Excel allows you to read this threaded comment; however, any edits to it will get removed if the file is opened in a newer version of Excel. Learn more: https://go.microsoft.com/fwlink/?linkid=870924
Comment:
	@andres.riano@scrd.gov.co  Buena tarde, información incorporada. Por favor revisar
Asignada a andres.riano@scrd.gov.co
======
ID#AAAB61ncr2Y
tc={3efafaa4-7e96-4919-b6d9-dcf7340f085d}    (2026-05-21 14:36:28)
[Threaded comment]
 Your version of Excel allows you to read this threaded comment; however, any edits to it will get removed if the file is opened in a newer version of Excel. Learn more: https://go.microsoft.com/fwlink/?linkid=870924
Comment:
	@miguel.solano@scrd.gov.co nos podrias ayudar a validar y/o complementar la información asociada a este convenio por favor
Asignada a miguel.solano@scrd.gov.co
Reply:
	@andres.riano@scrd.gov.co por favor validar si es de inter o fomento
Reasignada a andres.riano@scrd.gov.co
Reply:
	el convenio se financio por el proyecto de fomento en su momento
======
ID#AAAB61ncr2U
tc={3efafaa4-7e96-4919-b6d9-dcf7340f085d}    (2026-05-21 14:36:28)
[Threaded comment]
 Your version of Excel allows you to read this threaded comment; however, any edits to it will get removed if the file is opened in a newer version of Excel. Learn more: https://go.microsoft.com/fwlink/?linkid=870924
Comment:
	@miguel.solano@scrd.gov.co nos podrias ayudar a validar y/o complementar la información asociada a este convenio por favor
Asignada a miguel.solano@scrd.gov.co
Reply:
	@andres.riano@scrd.gov.co por favor validar si es de inter o fomento
Reasignada a andres.riano@scrd.gov.co
Reply:
	el convenio se financio por el proyecto de fomento en su momento
======
ID#AAAB61ncr2Q
tc={9be2339d-085d-46df-a10d-53a93eda8ae3}    (2026-05-21 14:36:28)
[Threaded comment]
 Your version of Excel allows you to read this threaded comment; however, any edits to it will get removed if the file is opened in a newer version of Excel. Learn more: https://go.microsoft.com/fwlink/?linkid=870924
Comment:
	@andres.riano@scrd.gov.co  Buena tarde, información incorporada. Por favor revisar
Asignada a andres.riano@scrd.gov.co
======
ID#AAAB61ncr2M
tc={92477a8c-a716-4384-a6bf-d4544994408f}    (2026-05-21 14:36:28)
[Threaded comment]
 Your version of Excel allows you to read this threaded comment; however, any edits to it will get removed if the file is opened in a newer version of Excel. Learn more: https://go.microsoft.com/fwlink/?linkid=870924
Comment:
	@andres.riano@scrd.gov.co
Asignada a andres.riano@scrd.gov.co
Reply:
	$0
======
ID#AAAB61ncr2I
tc={3efafaa4-7e96-4919-b6d9-dcf7340f085d}    (2026-05-21 14:36:28)
[Threaded comment]
 Your version of Excel allows you to read this threaded comment; however, any edits to it will get removed if the file is opened in a newer version of Excel. Learn more: https://go.microsoft.com/fwlink/?linkid=870924
Comment:
	@miguel.solano@scrd.gov.co nos podrias ayudar a validar y/o complementar la información asociada a este convenio por favor
Asignada a miguel.solano@scrd.gov.co
Reply:
	@andres.riano@scrd.gov.co por favor validar si es de inter o fomento
Reasignada a andres.riano@scrd.gov.co
Reply:
	el convenio se financio por el proyecto de fomento en su momento
======
ID#AAAB61ncr2E
tc={d0c31fe0-5ad3-48f5-832f-42b48b6e51e3}    (2026-05-21 14:36:28)
[Threaded comment]
 Your version of Excel allows you to read this threaded comment; however, any edits to it will get removed if the file is opened in a newer version of Excel. Learn more: https://go.microsoft.com/fwlink/?linkid=870924
Comment:
	@miguel.solano@scrd.gov.co me ayudas con esta información por favor
Asignada a miguel.solano@scrd.gov.co
Reply:
	Marcado como completado
======
ID#AAAB61ncr2A
tc={9be2339d-085d-46df-a10d-53a93eda8ae3}    (2026-05-21 14:36:28)
[Threaded comment]
 Your version of Excel allows you to read this threaded comment; however, any edits to it will get removed if the file is opened in a newer version of Excel. Learn more: https://go.microsoft.com/fwlink/?linkid=870924
Comment:
	@andres.riano@scrd.gov.co  Buena tarde, información incorporada. Por favor revisar
Asignada a andres.riano@scrd.gov.co
======
ID#AAAB61ncr18
tc={92477a8c-a716-4384-a6bf-d4544994408f}    (2026-05-21 14:36:28)
[Threaded comment]
 Your version of Excel allows you to read this threaded comment; however, any edits to it will get removed if the file is opened in a newer version of Excel. Learn more: https://go.microsoft.com/fwlink/?linkid=870924
Comment:
	@andres.riano@scrd.gov.co
Asignada a andres.riano@scrd.gov.co
Reply:
	$0
======
ID#AAAB61ncr14
tc={a0723532-8145-4023-8792-21dbae20f701}    (2026-05-21 14:36:28)
[Threaded comment]
 Your version of Excel allows you to read this threaded comment; however, any edits to it will get removed if the file is opened in a newer version of Excel. Learn more: https://go.microsoft.com/fwlink/?linkid=870924
Comment:
	@miguel.solano@scrd.gov.co nos podrias ayudar a validar y/o complementar la información asociada a este contrato por favor
Asignada a miguel.solano@scrd.gov.co
======
ID#AAAB61ncr10
tc={92477a8c-a716-4384-a6bf-d4544994408f}    (2026-05-21 14:36:28)
[Threaded comment]
 Your version of Excel allows you to read this threaded comment; however, any edits to it will get removed if the file is opened in a newer version of Excel. Learn more: https://go.microsoft.com/fwlink/?linkid=870924
Comment:
	@andres.riano@scrd.gov.co
Asignada a andres.riano@scrd.gov.co
Reply:
	$0
======
ID#AAAB61ncr1w
tc={3efafaa4-7e96-4919-b6d9-dcf7340f085d}    (2026-05-21 14:36:28)
[Threaded comment]
 Your version of Excel allows you to read this threaded comment; however, any edits to it will get removed if the file is opened in a newer version of Excel. Learn more: https://go.microsoft.com/fwlink/?linkid=870924
Comment:
	@miguel.solano@scrd.gov.co nos podrias ayudar a validar y/o complementar la información asociada a este convenio por favor
Asignada a miguel.solano@scrd.gov.co
Reply:
	@andres.riano@scrd.gov.co por favor validar si es de inter o fomento
Reasignada a andres.riano@scrd.gov.co
Reply:
	el convenio se financio por el proyecto de fomento en su momento
======
ID#AAAB61ncr1s
tc={3efafaa4-7e96-4919-b6d9-dcf7340f085d}    (2026-05-21 14:36:28)
[Threaded comment]
 Your version of Excel allows you to read this threaded comment; however, any edits to it will get removed if the file is opened in a newer version of Excel. Learn more: https://go.microsoft.com/fwlink/?linkid=870924
Comment:
	@miguel.solano@scrd.gov.co nos podrias ayudar a validar y/o complementar la información asociada a este convenio por favor
Asignada a miguel.solano@scrd.gov.co
Reply:
	@andres.riano@scrd.gov.co por favor validar si es de inter o fomento
Reasignada a andres.riano@scrd.gov.co
Reply:
	el convenio se financio por el proyecto de fomento en su momento
======
ID#AAAB61ncr1o
tc={a0723532-8145-4023-8792-21dbae20f701}    (2026-05-21 14:36:28)
[Threaded comment]
 Your version of Excel allows you to read this threaded comment; however, any edits to it will get removed if the file is opened in a newer version of Excel. Learn more: https://go.microsoft.com/fwlink/?linkid=870924
Comment:
	@miguel.solano@scrd.gov.co nos podrias ayudar a validar y/o complementar la información asociada a este contrato por favor
Asignada a miguel.solano@scrd.gov.co</t>
      </text>
    </comment>
    <comment authorId="0" ref="H2">
      <text>
        <t xml:space="preserve">======
ID#AAAB61ncr2g
tc={1a5dcfda-2374-41a8-8baf-fd7b56c2fc8e}    (2026-05-21 14:36:28)
[Threaded comment]
 Your version of Excel allows you to read this threaded comment; however, any edits to it will get removed if the file is opened in a newer version of Excel. Learn more: https://go.microsoft.com/fwlink/?linkid=870924
Comment:
	@adriana.gonzalez@scrd.gov.co  Estimada Adriana me ayudas con esta info por favor
Asignada a adriana.gonzalez@scrd.gov.co</t>
      </text>
    </comment>
  </commentList>
  <extLst>
    <ext uri="GoogleSheetsCustomDataVersion2">
      <go:sheetsCustomData xmlns:go="http://customooxmlschemas.google.com/" r:id="rId1" roundtripDataSignature="AMtx7mhh2UEfHrUlCbQykAnA461lZFrM2Q=="/>
    </ext>
  </extLst>
</comments>
</file>

<file path=xl/sharedStrings.xml><?xml version="1.0" encoding="utf-8"?>
<sst xmlns="http://schemas.openxmlformats.org/spreadsheetml/2006/main" count="390" uniqueCount="114">
  <si>
    <t>Entidad</t>
  </si>
  <si>
    <t>Vigencia</t>
  </si>
  <si>
    <t>Número de convenio o información que permita identificalo y su objeto</t>
  </si>
  <si>
    <t>Valor aporte Gobierno Nacional</t>
  </si>
  <si>
    <t>Valor aporte de la entidad</t>
  </si>
  <si>
    <t>Rubro o proyecto presupuestario en el cual se incorporaron los recursos, cuando aplique
(Código y nombre)</t>
  </si>
  <si>
    <t>Indicar el ejecutor</t>
  </si>
  <si>
    <t>Indicar de manera general el estado de ejecución</t>
  </si>
  <si>
    <t>Informar si se presentaron incumplimientos, suspensiones o retrasos de giros proyectados por el Gobierno Nacional y describir de manera general</t>
  </si>
  <si>
    <t>SDCRD</t>
  </si>
  <si>
    <t>Convenio interadminsitrativo SDCRD No. 834 de 2025 (CAR No. 3277 de 2025) con la Corporación Autónoma Regional de Cundinamarca (CAR) - Aunar esfuerzos entre la corporación autónoma regional de Cundinamarca - car y la secretaría distrital de cultura, recreación y deporte de Bogotá para desarrollar acciones de educación y cultura ambiental en el marco de la BOG25 bienal internacional de arte y ciudad, con el fin de promover la conciencia ambiental y fortalecer la apropiación social del territorio a través de manifestaciones artísticas y culturales</t>
  </si>
  <si>
    <t>O230117330120240102 - Fortalecimiento Alianzas estratégicas a nivel bilateral y multilateral para el posicionamiento de la ciudad como referente cultural y recreodeportivo en escenarios internacionales de y en Bogotá D.C.</t>
  </si>
  <si>
    <t>Ejecucion completa, se enviaron los documentos a CAR para iniciar liquidación.</t>
  </si>
  <si>
    <t>No</t>
  </si>
  <si>
    <t>Tipo de transferencia</t>
  </si>
  <si>
    <t>Proyecto presupuestario</t>
  </si>
  <si>
    <t>Descripción proyecto presupuestario</t>
  </si>
  <si>
    <t>Apropiación</t>
  </si>
  <si>
    <t>PDD</t>
  </si>
  <si>
    <t>Objetivo</t>
  </si>
  <si>
    <t>Programa</t>
  </si>
  <si>
    <t>Proyecto de inversión</t>
  </si>
  <si>
    <t>SCRD</t>
  </si>
  <si>
    <t>SGP</t>
  </si>
  <si>
    <t>O23011601150000007880</t>
  </si>
  <si>
    <t>Fortalecimiento de la inclusión a la Cultura Escrita de todos los habitantes de Bogotá</t>
  </si>
  <si>
    <t>UNCSA</t>
  </si>
  <si>
    <t>1 - Hacer un nuevo contrato social con igualdad de oportunidades para la inclusión social, productiva y política.</t>
  </si>
  <si>
    <t>1 - Oportunidades de educación, salud y cultura para mujeres, jóvenes, niños, niñas y adolescentes</t>
  </si>
  <si>
    <t>7880 - Fortalecimiento de la inclusión a la Cultura Escrita de todos los habitantes de Bogotá</t>
  </si>
  <si>
    <t>O23011733012024010209074</t>
  </si>
  <si>
    <t>Fortalecimiento de alianzas estratégicas - Servicio de apoyo para la organización y la participación del sector artístico, cultural y la ciudadanía</t>
  </si>
  <si>
    <t>BCS</t>
  </si>
  <si>
    <t>3 - Bogotá confía en su potencial</t>
  </si>
  <si>
    <t>22 - Bogotá, una ciudad de puertas abiertas al mundo</t>
  </si>
  <si>
    <t>7929 - Fortalecimiento de alianzas estratégicas a nivel bilateral y multilateral</t>
  </si>
  <si>
    <t>O23011733012024015201054</t>
  </si>
  <si>
    <t>Fortalecimiento del Fomento para el Desa - Servicio de apoyo financiero al sector artístico y cultural</t>
  </si>
  <si>
    <t>2 - Bogotá confía en su bien-estar</t>
  </si>
  <si>
    <t>14 - Bogotá deportiva, recreativa, artística, patrimonial e intercultural</t>
  </si>
  <si>
    <t>7965 - Fortalecimiento del fomento para el desarrollo de procesos culturales sostenibles en Bogotá D.C</t>
  </si>
  <si>
    <t>O23011733012024008207085</t>
  </si>
  <si>
    <t>Fortalecimiento del acceso a la cultura escrita de los habitantes de Bogotá D.C.</t>
  </si>
  <si>
    <t>7970 - Fortalecimiento del acceso a la cultura escrita de los habitantes de Bogotá D.C.</t>
  </si>
  <si>
    <t>INC</t>
  </si>
  <si>
    <t>O23011733012024021709073</t>
  </si>
  <si>
    <t>Fortalecimiento de la gobernanza territo - Servicio de circulación artística y cultural</t>
  </si>
  <si>
    <t>8027 - Fortalecimiento de la gobernanza territorial, la participación incidente y la atención diferenciada de los grupos étnicos, etarios y sectores sociales desde las prácticas culturales en Bogotá D.C.</t>
  </si>
  <si>
    <t>CONTRIBUCIÓN A LAS ARTES ESCÉNICAS</t>
  </si>
  <si>
    <t>O23011601210000007650</t>
  </si>
  <si>
    <t>Fortalecimiento de los procesos de fomento cultural para la gestión incluyente en Cultura para la vida cotidiana en Bogotá D.C.</t>
  </si>
  <si>
    <t>7650 - Fortalecimiento de los procesos de fomento cultural para la gestión incluyente en Cultura para la vida cotidiana en Bogotá D.C.</t>
  </si>
  <si>
    <t>O23011601210000007654</t>
  </si>
  <si>
    <t>Mejoramiento de la infraestructura cultural en la ciudad de Bogotá</t>
  </si>
  <si>
    <t>7654 - Mejoramiento de la infraestructura cultural en la ciudad de Bogotá</t>
  </si>
  <si>
    <t>O23011733012024012306054</t>
  </si>
  <si>
    <t>Asistencia Técnica para el desarrollo de - Servicio de apoyo financiero al sector artístico y cultural</t>
  </si>
  <si>
    <t>4 - Bogotá ordena su territorio y avanza en su acción climática</t>
  </si>
  <si>
    <t>24 - Revitalización y renovación urbana y rural con inclusión</t>
  </si>
  <si>
    <t>7990 - Asistencia Técnica para el desarrollo de infraestructuras culturales sostenibles en el Distrito Capital Bogotá D.C</t>
  </si>
  <si>
    <t>Asistencia Técnica para el desarrollo de infraestructuras culturales sostenibles en el Distrito Capital Bogotá D.C.</t>
  </si>
  <si>
    <t>Fortalecimiento del Fomento para el Desarrollo de Procesos Culturales Sostenibles en Bogotá D.C.</t>
  </si>
  <si>
    <t>IDRD</t>
  </si>
  <si>
    <t>O23011601200000007850</t>
  </si>
  <si>
    <t>Implementación de una estrategia para el desarrollo deportivo y competitivo de Bogotá</t>
  </si>
  <si>
    <t>1 - Hacer un nuevo contrato social con igualdad de oportunidades para la inclusión social, productiva y política</t>
  </si>
  <si>
    <t>3 - Sistema Distrital de cuidado</t>
  </si>
  <si>
    <t>7850 - Implementación de una estrategia para el desarrollo deportivo y competitivo de Bogotá</t>
  </si>
  <si>
    <t>O23011601200000007851</t>
  </si>
  <si>
    <t>Recreación y deporte para la formación ciudadana en Bogotá</t>
  </si>
  <si>
    <t>7851 - Recreación y deporte para la formación ciudadana en Bogotá</t>
  </si>
  <si>
    <t>O23011601200000007852</t>
  </si>
  <si>
    <t>Construcción de comunidades activas y saludables en Bogotá</t>
  </si>
  <si>
    <t>7852 - Construcción de comunidades activas y saludables en Bogotá</t>
  </si>
  <si>
    <t>O23011743012024025207037</t>
  </si>
  <si>
    <t>Implementación de los programas de BOGOTÁ DEPORTIVA desde la iniciación hasta el rendimiento en Bogotá D.C.</t>
  </si>
  <si>
    <t>8154 - Implementación de los programas de BOGOTÁ DEPORTIVA desde la iniciación hasta el rendimiento en Bogotá D.C</t>
  </si>
  <si>
    <t>O23011743012024025806032</t>
  </si>
  <si>
    <t>Desarrollo de programas recreativos y de actividad física en Bogotá D.C.</t>
  </si>
  <si>
    <t>8155 - Desarrollo de programas recreativos y de actividad física en Bogotá D.C.</t>
  </si>
  <si>
    <t>IDARTES</t>
  </si>
  <si>
    <t>O23011733012024008807054</t>
  </si>
  <si>
    <t>Consolidación de procesos creativos, innovadores, incluyentes, participativos y de transformación social a través del fomento a las prácticas artísticas en Bogotá D.C.</t>
  </si>
  <si>
    <t>7979 - Consolidación de procesos creativos, innovadores, incluyentes, participativos y de transformación social a través del fomento a las prácticas artísticas en Bogotá D.C.</t>
  </si>
  <si>
    <t>O23011733012024008705073</t>
  </si>
  <si>
    <t>Consolidación de la Red de Escenarios Culturales en Bogotá D.C.</t>
  </si>
  <si>
    <t>8002 - Consolidación de la Red de Escenarios Culturales en Bogotá D.C.</t>
  </si>
  <si>
    <t>O23011733012024008807122</t>
  </si>
  <si>
    <t>IDPC</t>
  </si>
  <si>
    <t>O23011733022024024402054</t>
  </si>
  <si>
    <t>Desarrollo de acciones de intervención para la protección y conservación de los valores del paisaje histórico, urbano y rural de los espacios patrimoniales de Bogotá D.C.</t>
  </si>
  <si>
    <t>1 - Bogotá avanza en su seguridad</t>
  </si>
  <si>
    <t>5 - Espacio público seguro e inclusivo</t>
  </si>
  <si>
    <t>8152 - Desarrollo acciones de intervención para la protección y conservación de los valores del paisaje histórico, urbano y rural de los espacios patrimoniales de Bogotá D.C.</t>
  </si>
  <si>
    <t>O23011733012024022807053</t>
  </si>
  <si>
    <t>Consolidación de estrategias y mecanismos que aporten al reconocimiento, divulgación y apropiación de los patrimonios a nivel territorial y poblacional en Bogotá D.C.</t>
  </si>
  <si>
    <t>8150 - Consolidación de estrategias y mecanismos que aporten al reconocimiento, divulgación y apropiación de los patrimonios a nivel territorial y poblacional en Bogotá D.C.</t>
  </si>
  <si>
    <t>OFB</t>
  </si>
  <si>
    <t>O23011733012024017202054</t>
  </si>
  <si>
    <t>Implementación programa de fomento de la Orquesta Filarmónica Bogotá D.C.</t>
  </si>
  <si>
    <t>8137 - Implementación programa de fomento de la Orquesta Filarmónica Bogotá D.C.</t>
  </si>
  <si>
    <t>FUGA</t>
  </si>
  <si>
    <t>O23011733012024005102054</t>
  </si>
  <si>
    <t>Fortalecimiento del ecosistema artístico y cultural en el Centro de Bogotá D.C.</t>
  </si>
  <si>
    <t>7926 - Fortalecimiento del ecosistema artístico y cultural en el Centro de Bogotá D.C.</t>
  </si>
  <si>
    <t>O23011733012024005201073</t>
  </si>
  <si>
    <t>Fortalecimiento de espacios de transformación cultural, memoria, valoración social y participación incidente en el Centro de la Ciudad Bogotá D.C.</t>
  </si>
  <si>
    <t>7925 - Fortalecimiento de espacios de transformación cultural, memoria, valoración social y participación incidente en el Centro de la Ciudad Bogotá D.C.</t>
  </si>
  <si>
    <t>O23011733012024005504127</t>
  </si>
  <si>
    <t>Mantenimiento de los equipamientos de la FUGA para la circulación artística en el Centro de Bogotá D.C.</t>
  </si>
  <si>
    <t>7923 - Mantenimiento de los equipamientos de la FUGA para la circulación artística en el Centro de Bogotá D.C.</t>
  </si>
  <si>
    <t>AÑO</t>
  </si>
  <si>
    <t>RESOLUCIÓN</t>
  </si>
  <si>
    <t>VALOR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</si>
</sst>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 $]#,##0"/>
  </numFmts>
  <fonts count="11">
    <font>
      <sz val="10.0"/>
      <color rgb="FF000000"/>
      <name val="Arial"/>
      <scheme val="minor"/>
    </font>
    <font>
      <b/>
      <color theme="1"/>
      <name val="Roboto"/>
    </font>
    <font>
      <color theme="1"/>
      <name val="Roboto"/>
    </font>
    <font>
      <b/>
      <sz val="12.0"/>
      <color rgb="FF000000"/>
      <name val="Roboto"/>
    </font>
    <font>
      <sz val="11.0"/>
      <color theme="1"/>
      <name val="Roboto"/>
    </font>
    <font>
      <sz val="12.0"/>
      <color theme="1"/>
      <name val="Roboto"/>
    </font>
    <font>
      <b/>
      <sz val="11.0"/>
      <color rgb="FF000000"/>
      <name val="&quot;Aptos Narrow&quot;"/>
    </font>
    <font>
      <sz val="11.0"/>
      <color rgb="FF000000"/>
      <name val="&quot;Aptos Narrow&quot;"/>
    </font>
    <font/>
    <font>
      <color theme="1"/>
      <name val="Arial"/>
    </font>
    <font>
      <sz val="11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0" fillId="0" fontId="2" numFmtId="0" xfId="0" applyFont="1"/>
    <xf borderId="1" fillId="0" fontId="2" numFmtId="0" xfId="0" applyAlignment="1" applyBorder="1" applyFont="1">
      <alignment readingOrder="0" shrinkToFit="0" vertical="center" wrapText="1"/>
    </xf>
    <xf borderId="1" fillId="0" fontId="2" numFmtId="0" xfId="0" applyAlignment="1" applyBorder="1" applyFont="1">
      <alignment shrinkToFit="0" vertical="center" wrapText="1"/>
    </xf>
    <xf borderId="1" fillId="0" fontId="2" numFmtId="164" xfId="0" applyAlignment="1" applyBorder="1" applyFont="1" applyNumberFormat="1">
      <alignment shrinkToFit="0" vertical="center" wrapText="1"/>
    </xf>
    <xf borderId="0" fillId="0" fontId="2" numFmtId="0" xfId="0" applyAlignment="1" applyFont="1">
      <alignment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0" fillId="0" fontId="4" numFmtId="0" xfId="0" applyFont="1"/>
    <xf borderId="1" fillId="0" fontId="5" numFmtId="0" xfId="0" applyBorder="1" applyFont="1"/>
    <xf borderId="1" fillId="0" fontId="5" numFmtId="164" xfId="0" applyBorder="1" applyFont="1" applyNumberFormat="1"/>
    <xf borderId="1" fillId="0" fontId="6" numFmtId="0" xfId="0" applyAlignment="1" applyBorder="1" applyFont="1">
      <alignment horizontal="center" shrinkToFit="0" wrapText="0"/>
    </xf>
    <xf borderId="2" fillId="0" fontId="7" numFmtId="0" xfId="0" applyAlignment="1" applyBorder="1" applyFont="1">
      <alignment horizontal="center" shrinkToFit="0" wrapText="0"/>
    </xf>
    <xf borderId="1" fillId="0" fontId="7" numFmtId="0" xfId="0" applyAlignment="1" applyBorder="1" applyFont="1">
      <alignment horizontal="center" shrinkToFit="0" vertical="bottom" wrapText="0"/>
    </xf>
    <xf borderId="1" fillId="0" fontId="7" numFmtId="164" xfId="0" applyAlignment="1" applyBorder="1" applyFont="1" applyNumberFormat="1">
      <alignment horizontal="right" shrinkToFit="0" vertical="bottom" wrapText="0"/>
    </xf>
    <xf borderId="3" fillId="0" fontId="8" numFmtId="0" xfId="0" applyBorder="1" applyFont="1"/>
    <xf borderId="4" fillId="0" fontId="8" numFmtId="0" xfId="0" applyBorder="1" applyFont="1"/>
    <xf borderId="0" fillId="0" fontId="9" numFmtId="164" xfId="0" applyFont="1" applyNumberFormat="1"/>
    <xf borderId="0" fillId="0" fontId="9" numFmtId="0" xfId="0" applyFont="1"/>
    <xf borderId="1" fillId="0" fontId="10" numFmtId="164" xfId="0" applyAlignment="1" applyBorder="1" applyFont="1" applyNumberFormat="1">
      <alignment horizontal="right" shrinkToFit="0" vertical="bottom" wrapText="0"/>
    </xf>
    <xf borderId="1" fillId="0" fontId="10" numFmtId="0" xfId="0" applyAlignment="1" applyBorder="1" applyFont="1">
      <alignment horizontal="center" shrinkToFit="0" vertical="bottom" wrapText="0"/>
    </xf>
    <xf borderId="1" fillId="0" fontId="7" numFmtId="0" xfId="0" applyAlignment="1" applyBorder="1" applyFont="1">
      <alignment horizontal="center" shrinkToFit="0" wrapText="0"/>
    </xf>
    <xf borderId="2" fillId="0" fontId="7" numFmtId="0" xfId="0" applyAlignment="1" applyBorder="1" applyFont="1">
      <alignment horizontal="center" shrinkToFit="0" vertical="center" wrapText="0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7" width="21.75"/>
    <col customWidth="1" min="8" max="8" width="23.13"/>
    <col customWidth="1" min="9" max="9" width="21.75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ht="15.75" customHeight="1">
      <c r="A2" s="3" t="s">
        <v>9</v>
      </c>
      <c r="B2" s="4">
        <v>2025.0</v>
      </c>
      <c r="C2" s="5" t="s">
        <v>10</v>
      </c>
      <c r="D2" s="5">
        <v>2.0E8</v>
      </c>
      <c r="E2" s="5">
        <v>2.13E8</v>
      </c>
      <c r="F2" s="4" t="s">
        <v>11</v>
      </c>
      <c r="G2" s="4" t="s">
        <v>9</v>
      </c>
      <c r="H2" s="4" t="s">
        <v>12</v>
      </c>
      <c r="I2" s="4" t="s">
        <v>13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ht="15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ht="15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ht="15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ht="15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ht="15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ht="15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ht="15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ht="15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ht="15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ht="15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ht="15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ht="15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A2">
      <formula1>"SDCRD,IDRD,IDARTES,IDPC,FUGA,OFB,CANAL"</formula1>
    </dataValidation>
    <dataValidation type="list" allowBlank="1" showErrorMessage="1" sqref="B2">
      <formula1>"2024,2025,2026"</formula1>
    </dataValidation>
  </dataValidation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3" width="21.0"/>
    <col customWidth="1" min="4" max="4" width="28.25"/>
    <col customWidth="1" min="5" max="10" width="21.0"/>
  </cols>
  <sheetData>
    <row r="1" ht="15.75" customHeight="1">
      <c r="A1" s="7" t="s">
        <v>0</v>
      </c>
      <c r="B1" s="7" t="s">
        <v>1</v>
      </c>
      <c r="C1" s="7" t="s">
        <v>14</v>
      </c>
      <c r="D1" s="7" t="s">
        <v>15</v>
      </c>
      <c r="E1" s="7" t="s">
        <v>16</v>
      </c>
      <c r="F1" s="7" t="s">
        <v>17</v>
      </c>
      <c r="G1" s="7" t="s">
        <v>18</v>
      </c>
      <c r="H1" s="7" t="s">
        <v>19</v>
      </c>
      <c r="I1" s="7" t="s">
        <v>20</v>
      </c>
      <c r="J1" s="7" t="s">
        <v>21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15.75" customHeight="1">
      <c r="A2" s="9" t="s">
        <v>22</v>
      </c>
      <c r="B2" s="9">
        <v>2024.0</v>
      </c>
      <c r="C2" s="9" t="s">
        <v>23</v>
      </c>
      <c r="D2" s="9" t="s">
        <v>24</v>
      </c>
      <c r="E2" s="9" t="s">
        <v>25</v>
      </c>
      <c r="F2" s="10">
        <v>2.1370918564E10</v>
      </c>
      <c r="G2" s="9" t="s">
        <v>26</v>
      </c>
      <c r="H2" s="9" t="s">
        <v>27</v>
      </c>
      <c r="I2" s="9" t="s">
        <v>28</v>
      </c>
      <c r="J2" s="9" t="s">
        <v>29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15.75" customHeight="1">
      <c r="A3" s="9" t="s">
        <v>22</v>
      </c>
      <c r="B3" s="9">
        <v>2024.0</v>
      </c>
      <c r="C3" s="9" t="s">
        <v>23</v>
      </c>
      <c r="D3" s="9" t="s">
        <v>30</v>
      </c>
      <c r="E3" s="9" t="s">
        <v>31</v>
      </c>
      <c r="F3" s="10">
        <v>1.548718588E9</v>
      </c>
      <c r="G3" s="9" t="s">
        <v>32</v>
      </c>
      <c r="H3" s="9" t="s">
        <v>33</v>
      </c>
      <c r="I3" s="9" t="s">
        <v>34</v>
      </c>
      <c r="J3" s="9" t="s">
        <v>35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15.75" customHeight="1">
      <c r="A4" s="9" t="s">
        <v>22</v>
      </c>
      <c r="B4" s="9">
        <v>2024.0</v>
      </c>
      <c r="C4" s="9" t="s">
        <v>23</v>
      </c>
      <c r="D4" s="9" t="s">
        <v>36</v>
      </c>
      <c r="E4" s="9" t="s">
        <v>37</v>
      </c>
      <c r="F4" s="10">
        <v>1.087602436E9</v>
      </c>
      <c r="G4" s="9" t="s">
        <v>32</v>
      </c>
      <c r="H4" s="9" t="s">
        <v>38</v>
      </c>
      <c r="I4" s="9" t="s">
        <v>39</v>
      </c>
      <c r="J4" s="9" t="s">
        <v>40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ht="15.75" customHeight="1">
      <c r="A5" s="9" t="s">
        <v>22</v>
      </c>
      <c r="B5" s="9">
        <v>2025.0</v>
      </c>
      <c r="C5" s="9" t="s">
        <v>23</v>
      </c>
      <c r="D5" s="9" t="s">
        <v>41</v>
      </c>
      <c r="E5" s="9" t="s">
        <v>42</v>
      </c>
      <c r="F5" s="10">
        <v>2.9216319E10</v>
      </c>
      <c r="G5" s="9" t="s">
        <v>32</v>
      </c>
      <c r="H5" s="9" t="s">
        <v>38</v>
      </c>
      <c r="I5" s="9" t="s">
        <v>39</v>
      </c>
      <c r="J5" s="9" t="s">
        <v>43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15.75" customHeight="1">
      <c r="A6" s="9" t="s">
        <v>22</v>
      </c>
      <c r="B6" s="9">
        <v>2026.0</v>
      </c>
      <c r="C6" s="9" t="s">
        <v>23</v>
      </c>
      <c r="D6" s="9" t="s">
        <v>41</v>
      </c>
      <c r="E6" s="9" t="s">
        <v>42</v>
      </c>
      <c r="F6" s="10">
        <v>2.9891926E10</v>
      </c>
      <c r="G6" s="9" t="s">
        <v>32</v>
      </c>
      <c r="H6" s="9" t="s">
        <v>38</v>
      </c>
      <c r="I6" s="9" t="s">
        <v>39</v>
      </c>
      <c r="J6" s="9" t="s">
        <v>43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15.75" customHeight="1">
      <c r="A7" s="9" t="s">
        <v>22</v>
      </c>
      <c r="B7" s="9">
        <v>2024.0</v>
      </c>
      <c r="C7" s="9" t="s">
        <v>44</v>
      </c>
      <c r="D7" s="9" t="s">
        <v>45</v>
      </c>
      <c r="E7" s="9" t="s">
        <v>46</v>
      </c>
      <c r="F7" s="10">
        <v>1.5981E7</v>
      </c>
      <c r="G7" s="9" t="s">
        <v>32</v>
      </c>
      <c r="H7" s="9" t="s">
        <v>38</v>
      </c>
      <c r="I7" s="9" t="s">
        <v>39</v>
      </c>
      <c r="J7" s="9" t="s">
        <v>47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15.75" customHeight="1">
      <c r="A8" s="9" t="s">
        <v>22</v>
      </c>
      <c r="B8" s="9">
        <v>2025.0</v>
      </c>
      <c r="C8" s="9" t="s">
        <v>44</v>
      </c>
      <c r="D8" s="9" t="s">
        <v>45</v>
      </c>
      <c r="E8" s="9" t="s">
        <v>46</v>
      </c>
      <c r="F8" s="10">
        <v>4.275611E7</v>
      </c>
      <c r="G8" s="9" t="s">
        <v>32</v>
      </c>
      <c r="H8" s="9" t="s">
        <v>38</v>
      </c>
      <c r="I8" s="9" t="s">
        <v>39</v>
      </c>
      <c r="J8" s="9" t="s">
        <v>47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15.75" customHeight="1">
      <c r="A9" s="9" t="s">
        <v>22</v>
      </c>
      <c r="B9" s="9">
        <v>2026.0</v>
      </c>
      <c r="C9" s="9" t="s">
        <v>44</v>
      </c>
      <c r="D9" s="9" t="s">
        <v>45</v>
      </c>
      <c r="E9" s="9" t="s">
        <v>46</v>
      </c>
      <c r="F9" s="10">
        <v>1.5965059E7</v>
      </c>
      <c r="G9" s="9" t="s">
        <v>32</v>
      </c>
      <c r="H9" s="9" t="s">
        <v>38</v>
      </c>
      <c r="I9" s="9" t="s">
        <v>39</v>
      </c>
      <c r="J9" s="9" t="s">
        <v>47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15.75" customHeight="1">
      <c r="A10" s="9" t="s">
        <v>22</v>
      </c>
      <c r="B10" s="9">
        <v>2024.0</v>
      </c>
      <c r="C10" s="9" t="s">
        <v>48</v>
      </c>
      <c r="D10" s="9" t="s">
        <v>49</v>
      </c>
      <c r="E10" s="9" t="s">
        <v>50</v>
      </c>
      <c r="F10" s="10">
        <v>6.5626559E8</v>
      </c>
      <c r="G10" s="9" t="s">
        <v>26</v>
      </c>
      <c r="H10" s="9" t="s">
        <v>27</v>
      </c>
      <c r="I10" s="9" t="s">
        <v>28</v>
      </c>
      <c r="J10" s="9" t="s">
        <v>51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15.75" customHeight="1">
      <c r="A11" s="9" t="s">
        <v>22</v>
      </c>
      <c r="B11" s="9">
        <v>2024.0</v>
      </c>
      <c r="C11" s="9" t="s">
        <v>48</v>
      </c>
      <c r="D11" s="9" t="s">
        <v>52</v>
      </c>
      <c r="E11" s="9" t="s">
        <v>53</v>
      </c>
      <c r="F11" s="10">
        <v>1.820965075E9</v>
      </c>
      <c r="G11" s="9" t="s">
        <v>26</v>
      </c>
      <c r="H11" s="9" t="s">
        <v>27</v>
      </c>
      <c r="I11" s="9" t="s">
        <v>28</v>
      </c>
      <c r="J11" s="9" t="s">
        <v>54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15.75" customHeight="1">
      <c r="A12" s="9" t="s">
        <v>22</v>
      </c>
      <c r="B12" s="9">
        <v>2024.0</v>
      </c>
      <c r="C12" s="9" t="s">
        <v>48</v>
      </c>
      <c r="D12" s="9" t="s">
        <v>55</v>
      </c>
      <c r="E12" s="9" t="s">
        <v>56</v>
      </c>
      <c r="F12" s="10">
        <v>2.0682483925E10</v>
      </c>
      <c r="G12" s="9" t="s">
        <v>32</v>
      </c>
      <c r="H12" s="9" t="s">
        <v>57</v>
      </c>
      <c r="I12" s="9" t="s">
        <v>58</v>
      </c>
      <c r="J12" s="9" t="s">
        <v>59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15.75" customHeight="1">
      <c r="A13" s="9" t="s">
        <v>22</v>
      </c>
      <c r="B13" s="9">
        <v>2024.0</v>
      </c>
      <c r="C13" s="9" t="s">
        <v>48</v>
      </c>
      <c r="D13" s="9" t="s">
        <v>36</v>
      </c>
      <c r="E13" s="9" t="s">
        <v>37</v>
      </c>
      <c r="F13" s="10">
        <v>3.75373441E9</v>
      </c>
      <c r="G13" s="9" t="s">
        <v>32</v>
      </c>
      <c r="H13" s="9" t="s">
        <v>38</v>
      </c>
      <c r="I13" s="9" t="s">
        <v>39</v>
      </c>
      <c r="J13" s="9" t="s">
        <v>40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15.75" customHeight="1">
      <c r="A14" s="9" t="s">
        <v>22</v>
      </c>
      <c r="B14" s="9">
        <v>2025.0</v>
      </c>
      <c r="C14" s="9" t="s">
        <v>48</v>
      </c>
      <c r="D14" s="9" t="s">
        <v>55</v>
      </c>
      <c r="E14" s="9" t="s">
        <v>60</v>
      </c>
      <c r="F14" s="10">
        <v>3.6428763E10</v>
      </c>
      <c r="G14" s="9" t="s">
        <v>32</v>
      </c>
      <c r="H14" s="9" t="s">
        <v>57</v>
      </c>
      <c r="I14" s="9" t="s">
        <v>58</v>
      </c>
      <c r="J14" s="9" t="s">
        <v>59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15.75" customHeight="1">
      <c r="A15" s="9" t="s">
        <v>22</v>
      </c>
      <c r="B15" s="9">
        <v>2025.0</v>
      </c>
      <c r="C15" s="9" t="s">
        <v>48</v>
      </c>
      <c r="D15" s="9" t="s">
        <v>36</v>
      </c>
      <c r="E15" s="9" t="s">
        <v>61</v>
      </c>
      <c r="F15" s="10">
        <v>8.3655E9</v>
      </c>
      <c r="G15" s="9" t="s">
        <v>32</v>
      </c>
      <c r="H15" s="9" t="s">
        <v>38</v>
      </c>
      <c r="I15" s="9" t="s">
        <v>39</v>
      </c>
      <c r="J15" s="9" t="s">
        <v>40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15.75" customHeight="1">
      <c r="A16" s="9" t="s">
        <v>22</v>
      </c>
      <c r="B16" s="9">
        <v>2026.0</v>
      </c>
      <c r="C16" s="9" t="s">
        <v>48</v>
      </c>
      <c r="D16" s="9" t="s">
        <v>55</v>
      </c>
      <c r="E16" s="9" t="s">
        <v>60</v>
      </c>
      <c r="F16" s="10">
        <v>5.6671978184E10</v>
      </c>
      <c r="G16" s="9" t="s">
        <v>32</v>
      </c>
      <c r="H16" s="9" t="s">
        <v>57</v>
      </c>
      <c r="I16" s="9" t="s">
        <v>58</v>
      </c>
      <c r="J16" s="9" t="s">
        <v>59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15.75" customHeight="1">
      <c r="A17" s="9" t="s">
        <v>22</v>
      </c>
      <c r="B17" s="9">
        <v>2026.0</v>
      </c>
      <c r="C17" s="9" t="s">
        <v>48</v>
      </c>
      <c r="D17" s="9" t="s">
        <v>36</v>
      </c>
      <c r="E17" s="9" t="s">
        <v>61</v>
      </c>
      <c r="F17" s="10">
        <v>1.6075046816E10</v>
      </c>
      <c r="G17" s="9" t="s">
        <v>32</v>
      </c>
      <c r="H17" s="9" t="s">
        <v>38</v>
      </c>
      <c r="I17" s="9" t="s">
        <v>39</v>
      </c>
      <c r="J17" s="9" t="s">
        <v>40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15.75" customHeight="1">
      <c r="A18" s="9" t="s">
        <v>62</v>
      </c>
      <c r="B18" s="9">
        <v>2024.0</v>
      </c>
      <c r="C18" s="9" t="s">
        <v>23</v>
      </c>
      <c r="D18" s="9" t="s">
        <v>63</v>
      </c>
      <c r="E18" s="9" t="s">
        <v>64</v>
      </c>
      <c r="F18" s="10">
        <v>4.3068912E9</v>
      </c>
      <c r="G18" s="9" t="s">
        <v>26</v>
      </c>
      <c r="H18" s="9" t="s">
        <v>65</v>
      </c>
      <c r="I18" s="9" t="s">
        <v>66</v>
      </c>
      <c r="J18" s="9" t="s">
        <v>67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15.75" customHeight="1">
      <c r="A19" s="9" t="s">
        <v>62</v>
      </c>
      <c r="B19" s="9">
        <v>2024.0</v>
      </c>
      <c r="C19" s="9" t="s">
        <v>23</v>
      </c>
      <c r="D19" s="9" t="s">
        <v>68</v>
      </c>
      <c r="E19" s="9" t="s">
        <v>69</v>
      </c>
      <c r="F19" s="10">
        <v>4.975010348E9</v>
      </c>
      <c r="G19" s="9" t="s">
        <v>26</v>
      </c>
      <c r="H19" s="9" t="s">
        <v>65</v>
      </c>
      <c r="I19" s="9" t="s">
        <v>66</v>
      </c>
      <c r="J19" s="9" t="s">
        <v>70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ht="15.75" customHeight="1">
      <c r="A20" s="9" t="s">
        <v>62</v>
      </c>
      <c r="B20" s="9">
        <v>2024.0</v>
      </c>
      <c r="C20" s="9" t="s">
        <v>23</v>
      </c>
      <c r="D20" s="9" t="s">
        <v>71</v>
      </c>
      <c r="E20" s="9" t="s">
        <v>72</v>
      </c>
      <c r="F20" s="10">
        <v>3.687116287E9</v>
      </c>
      <c r="G20" s="9" t="s">
        <v>26</v>
      </c>
      <c r="H20" s="9" t="s">
        <v>65</v>
      </c>
      <c r="I20" s="9" t="s">
        <v>66</v>
      </c>
      <c r="J20" s="9" t="s">
        <v>73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ht="15.75" customHeight="1">
      <c r="A21" s="9" t="s">
        <v>62</v>
      </c>
      <c r="B21" s="9">
        <v>2024.0</v>
      </c>
      <c r="C21" s="9" t="s">
        <v>23</v>
      </c>
      <c r="D21" s="9" t="s">
        <v>74</v>
      </c>
      <c r="E21" s="9" t="s">
        <v>75</v>
      </c>
      <c r="F21" s="10">
        <v>9.758066917E9</v>
      </c>
      <c r="G21" s="9" t="s">
        <v>32</v>
      </c>
      <c r="H21" s="9" t="s">
        <v>38</v>
      </c>
      <c r="I21" s="9" t="s">
        <v>39</v>
      </c>
      <c r="J21" s="9" t="s">
        <v>76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ht="15.75" customHeight="1">
      <c r="A22" s="9" t="s">
        <v>62</v>
      </c>
      <c r="B22" s="9">
        <v>2024.0</v>
      </c>
      <c r="C22" s="9" t="s">
        <v>23</v>
      </c>
      <c r="D22" s="9" t="s">
        <v>77</v>
      </c>
      <c r="E22" s="9" t="s">
        <v>78</v>
      </c>
      <c r="F22" s="10">
        <v>9.292071365E9</v>
      </c>
      <c r="G22" s="9" t="s">
        <v>32</v>
      </c>
      <c r="H22" s="9" t="s">
        <v>38</v>
      </c>
      <c r="I22" s="9" t="s">
        <v>39</v>
      </c>
      <c r="J22" s="9" t="s">
        <v>79</v>
      </c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15.75" customHeight="1">
      <c r="A23" s="9" t="s">
        <v>62</v>
      </c>
      <c r="B23" s="9">
        <v>2025.0</v>
      </c>
      <c r="C23" s="9" t="s">
        <v>23</v>
      </c>
      <c r="D23" s="9" t="s">
        <v>74</v>
      </c>
      <c r="E23" s="9" t="s">
        <v>75</v>
      </c>
      <c r="F23" s="10">
        <v>1.347704123E10</v>
      </c>
      <c r="G23" s="9" t="s">
        <v>32</v>
      </c>
      <c r="H23" s="9" t="s">
        <v>38</v>
      </c>
      <c r="I23" s="9" t="s">
        <v>39</v>
      </c>
      <c r="J23" s="9" t="s">
        <v>76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ht="15.75" customHeight="1">
      <c r="A24" s="9" t="s">
        <v>62</v>
      </c>
      <c r="B24" s="9">
        <v>2025.0</v>
      </c>
      <c r="C24" s="9" t="s">
        <v>23</v>
      </c>
      <c r="D24" s="9" t="s">
        <v>77</v>
      </c>
      <c r="E24" s="9" t="s">
        <v>78</v>
      </c>
      <c r="F24" s="10">
        <v>2.5513028726E10</v>
      </c>
      <c r="G24" s="9" t="s">
        <v>32</v>
      </c>
      <c r="H24" s="9" t="s">
        <v>38</v>
      </c>
      <c r="I24" s="9" t="s">
        <v>39</v>
      </c>
      <c r="J24" s="9" t="s">
        <v>79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ht="15.75" customHeight="1">
      <c r="A25" s="9" t="s">
        <v>62</v>
      </c>
      <c r="B25" s="9">
        <v>2026.0</v>
      </c>
      <c r="C25" s="9" t="s">
        <v>23</v>
      </c>
      <c r="D25" s="9" t="s">
        <v>74</v>
      </c>
      <c r="E25" s="9" t="s">
        <v>75</v>
      </c>
      <c r="F25" s="10">
        <v>1.6757367E10</v>
      </c>
      <c r="G25" s="9" t="s">
        <v>32</v>
      </c>
      <c r="H25" s="9" t="s">
        <v>38</v>
      </c>
      <c r="I25" s="9" t="s">
        <v>39</v>
      </c>
      <c r="J25" s="9" t="s">
        <v>76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ht="15.75" customHeight="1">
      <c r="A26" s="9" t="s">
        <v>62</v>
      </c>
      <c r="B26" s="9">
        <v>2026.0</v>
      </c>
      <c r="C26" s="9" t="s">
        <v>23</v>
      </c>
      <c r="D26" s="9" t="s">
        <v>77</v>
      </c>
      <c r="E26" s="9" t="s">
        <v>78</v>
      </c>
      <c r="F26" s="10">
        <v>2.3309006E10</v>
      </c>
      <c r="G26" s="9" t="s">
        <v>32</v>
      </c>
      <c r="H26" s="9" t="s">
        <v>38</v>
      </c>
      <c r="I26" s="9" t="s">
        <v>39</v>
      </c>
      <c r="J26" s="9" t="s">
        <v>79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15.75" customHeight="1">
      <c r="A27" s="9" t="s">
        <v>80</v>
      </c>
      <c r="B27" s="9">
        <v>2024.0</v>
      </c>
      <c r="C27" s="9" t="s">
        <v>48</v>
      </c>
      <c r="D27" s="9" t="s">
        <v>81</v>
      </c>
      <c r="E27" s="9" t="s">
        <v>82</v>
      </c>
      <c r="F27" s="10">
        <v>1.1E9</v>
      </c>
      <c r="G27" s="9" t="s">
        <v>32</v>
      </c>
      <c r="H27" s="9" t="s">
        <v>38</v>
      </c>
      <c r="I27" s="9" t="s">
        <v>39</v>
      </c>
      <c r="J27" s="9" t="s">
        <v>83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ht="15.75" customHeight="1">
      <c r="A28" s="9" t="s">
        <v>80</v>
      </c>
      <c r="B28" s="9">
        <v>2024.0</v>
      </c>
      <c r="C28" s="9" t="s">
        <v>48</v>
      </c>
      <c r="D28" s="9" t="s">
        <v>84</v>
      </c>
      <c r="E28" s="9" t="s">
        <v>85</v>
      </c>
      <c r="F28" s="10">
        <v>9.0E8</v>
      </c>
      <c r="G28" s="9" t="s">
        <v>32</v>
      </c>
      <c r="H28" s="9" t="s">
        <v>38</v>
      </c>
      <c r="I28" s="9" t="s">
        <v>39</v>
      </c>
      <c r="J28" s="9" t="s">
        <v>86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ht="15.75" customHeight="1">
      <c r="A29" s="9" t="s">
        <v>80</v>
      </c>
      <c r="B29" s="9">
        <v>2025.0</v>
      </c>
      <c r="C29" s="9" t="s">
        <v>48</v>
      </c>
      <c r="D29" s="9" t="s">
        <v>81</v>
      </c>
      <c r="E29" s="9" t="s">
        <v>82</v>
      </c>
      <c r="F29" s="10">
        <v>1.1E9</v>
      </c>
      <c r="G29" s="9" t="s">
        <v>32</v>
      </c>
      <c r="H29" s="9" t="s">
        <v>38</v>
      </c>
      <c r="I29" s="9" t="s">
        <v>39</v>
      </c>
      <c r="J29" s="9" t="s">
        <v>83</v>
      </c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ht="15.75" customHeight="1">
      <c r="A30" s="9" t="s">
        <v>80</v>
      </c>
      <c r="B30" s="9">
        <v>2025.0</v>
      </c>
      <c r="C30" s="9" t="s">
        <v>48</v>
      </c>
      <c r="D30" s="9" t="s">
        <v>84</v>
      </c>
      <c r="E30" s="9" t="s">
        <v>85</v>
      </c>
      <c r="F30" s="10">
        <v>1.15E9</v>
      </c>
      <c r="G30" s="9" t="s">
        <v>32</v>
      </c>
      <c r="H30" s="9" t="s">
        <v>38</v>
      </c>
      <c r="I30" s="9" t="s">
        <v>39</v>
      </c>
      <c r="J30" s="9" t="s">
        <v>86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ht="15.75" customHeight="1">
      <c r="A31" s="9" t="s">
        <v>80</v>
      </c>
      <c r="B31" s="9">
        <v>2026.0</v>
      </c>
      <c r="C31" s="9" t="s">
        <v>48</v>
      </c>
      <c r="D31" s="9" t="s">
        <v>87</v>
      </c>
      <c r="E31" s="9" t="s">
        <v>82</v>
      </c>
      <c r="F31" s="10">
        <v>4.0E8</v>
      </c>
      <c r="G31" s="9" t="s">
        <v>32</v>
      </c>
      <c r="H31" s="9" t="s">
        <v>38</v>
      </c>
      <c r="I31" s="9" t="s">
        <v>39</v>
      </c>
      <c r="J31" s="9" t="s">
        <v>83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ht="15.75" customHeight="1">
      <c r="A32" s="9" t="s">
        <v>80</v>
      </c>
      <c r="B32" s="9">
        <v>2026.0</v>
      </c>
      <c r="C32" s="9" t="s">
        <v>48</v>
      </c>
      <c r="D32" s="9" t="s">
        <v>84</v>
      </c>
      <c r="E32" s="9" t="s">
        <v>85</v>
      </c>
      <c r="F32" s="10">
        <v>1.1E9</v>
      </c>
      <c r="G32" s="9" t="s">
        <v>32</v>
      </c>
      <c r="H32" s="9" t="s">
        <v>38</v>
      </c>
      <c r="I32" s="9" t="s">
        <v>39</v>
      </c>
      <c r="J32" s="9" t="s">
        <v>86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ht="15.75" customHeight="1">
      <c r="A33" s="9" t="s">
        <v>80</v>
      </c>
      <c r="B33" s="9">
        <v>2026.0</v>
      </c>
      <c r="C33" s="9" t="s">
        <v>48</v>
      </c>
      <c r="D33" s="9" t="s">
        <v>81</v>
      </c>
      <c r="E33" s="9" t="s">
        <v>82</v>
      </c>
      <c r="F33" s="10">
        <v>1.25E9</v>
      </c>
      <c r="G33" s="9" t="s">
        <v>32</v>
      </c>
      <c r="H33" s="9" t="s">
        <v>38</v>
      </c>
      <c r="I33" s="9" t="s">
        <v>39</v>
      </c>
      <c r="J33" s="9" t="s">
        <v>83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ht="15.75" customHeight="1">
      <c r="A34" s="9" t="s">
        <v>88</v>
      </c>
      <c r="B34" s="9">
        <v>2024.0</v>
      </c>
      <c r="C34" s="9" t="s">
        <v>44</v>
      </c>
      <c r="D34" s="9" t="s">
        <v>89</v>
      </c>
      <c r="E34" s="9" t="s">
        <v>90</v>
      </c>
      <c r="F34" s="10">
        <v>3.79983513E8</v>
      </c>
      <c r="G34" s="9" t="s">
        <v>32</v>
      </c>
      <c r="H34" s="9" t="s">
        <v>91</v>
      </c>
      <c r="I34" s="9" t="s">
        <v>92</v>
      </c>
      <c r="J34" s="9" t="s">
        <v>93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ht="15.75" customHeight="1">
      <c r="A35" s="9" t="s">
        <v>88</v>
      </c>
      <c r="B35" s="9">
        <v>2025.0</v>
      </c>
      <c r="C35" s="9" t="s">
        <v>44</v>
      </c>
      <c r="D35" s="9" t="s">
        <v>89</v>
      </c>
      <c r="E35" s="9" t="s">
        <v>90</v>
      </c>
      <c r="F35" s="10">
        <v>3.14084935E8</v>
      </c>
      <c r="G35" s="9" t="s">
        <v>32</v>
      </c>
      <c r="H35" s="9" t="s">
        <v>91</v>
      </c>
      <c r="I35" s="9" t="s">
        <v>92</v>
      </c>
      <c r="J35" s="9" t="s">
        <v>93</v>
      </c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ht="15.75" customHeight="1">
      <c r="A36" s="9" t="s">
        <v>88</v>
      </c>
      <c r="B36" s="9">
        <v>2026.0</v>
      </c>
      <c r="C36" s="9" t="s">
        <v>44</v>
      </c>
      <c r="D36" s="9" t="s">
        <v>94</v>
      </c>
      <c r="E36" s="9" t="s">
        <v>95</v>
      </c>
      <c r="F36" s="10">
        <v>2.82187E8</v>
      </c>
      <c r="G36" s="9" t="s">
        <v>32</v>
      </c>
      <c r="H36" s="9" t="s">
        <v>38</v>
      </c>
      <c r="I36" s="9" t="s">
        <v>39</v>
      </c>
      <c r="J36" s="9" t="s">
        <v>96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ht="15.75" customHeight="1">
      <c r="A37" s="9" t="s">
        <v>97</v>
      </c>
      <c r="B37" s="9">
        <v>2024.0</v>
      </c>
      <c r="C37" s="9" t="s">
        <v>48</v>
      </c>
      <c r="D37" s="9" t="s">
        <v>98</v>
      </c>
      <c r="E37" s="9" t="s">
        <v>99</v>
      </c>
      <c r="F37" s="10">
        <v>8.0E8</v>
      </c>
      <c r="G37" s="9" t="s">
        <v>32</v>
      </c>
      <c r="H37" s="9" t="s">
        <v>38</v>
      </c>
      <c r="I37" s="9" t="s">
        <v>39</v>
      </c>
      <c r="J37" s="9" t="s">
        <v>100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ht="15.75" customHeight="1">
      <c r="A38" s="9" t="s">
        <v>97</v>
      </c>
      <c r="B38" s="9">
        <v>2025.0</v>
      </c>
      <c r="C38" s="9" t="s">
        <v>48</v>
      </c>
      <c r="D38" s="9" t="s">
        <v>98</v>
      </c>
      <c r="E38" s="9" t="s">
        <v>99</v>
      </c>
      <c r="F38" s="10">
        <v>1.0E9</v>
      </c>
      <c r="G38" s="9" t="s">
        <v>32</v>
      </c>
      <c r="H38" s="9" t="s">
        <v>38</v>
      </c>
      <c r="I38" s="9" t="s">
        <v>39</v>
      </c>
      <c r="J38" s="9" t="s">
        <v>100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ht="15.75" customHeight="1">
      <c r="A39" s="9" t="s">
        <v>97</v>
      </c>
      <c r="B39" s="9">
        <v>2026.0</v>
      </c>
      <c r="C39" s="9" t="s">
        <v>48</v>
      </c>
      <c r="D39" s="9" t="s">
        <v>98</v>
      </c>
      <c r="E39" s="9" t="s">
        <v>99</v>
      </c>
      <c r="F39" s="10">
        <v>1.2E9</v>
      </c>
      <c r="G39" s="9" t="s">
        <v>32</v>
      </c>
      <c r="H39" s="9" t="s">
        <v>38</v>
      </c>
      <c r="I39" s="9" t="s">
        <v>39</v>
      </c>
      <c r="J39" s="9" t="s">
        <v>100</v>
      </c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ht="15.75" customHeight="1">
      <c r="A40" s="9" t="s">
        <v>101</v>
      </c>
      <c r="B40" s="9">
        <v>2024.0</v>
      </c>
      <c r="C40" s="9" t="s">
        <v>48</v>
      </c>
      <c r="D40" s="9" t="s">
        <v>102</v>
      </c>
      <c r="E40" s="9" t="s">
        <v>103</v>
      </c>
      <c r="F40" s="10">
        <v>4.0E8</v>
      </c>
      <c r="G40" s="9" t="s">
        <v>32</v>
      </c>
      <c r="H40" s="9" t="s">
        <v>38</v>
      </c>
      <c r="I40" s="9" t="s">
        <v>39</v>
      </c>
      <c r="J40" s="9" t="s">
        <v>104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ht="15.75" customHeight="1">
      <c r="A41" s="9" t="s">
        <v>101</v>
      </c>
      <c r="B41" s="9">
        <v>2024.0</v>
      </c>
      <c r="C41" s="9" t="s">
        <v>48</v>
      </c>
      <c r="D41" s="9" t="s">
        <v>105</v>
      </c>
      <c r="E41" s="9" t="s">
        <v>106</v>
      </c>
      <c r="F41" s="10">
        <v>4.0E8</v>
      </c>
      <c r="G41" s="9" t="s">
        <v>32</v>
      </c>
      <c r="H41" s="9" t="s">
        <v>38</v>
      </c>
      <c r="I41" s="9" t="s">
        <v>39</v>
      </c>
      <c r="J41" s="9" t="s">
        <v>107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ht="15.75" customHeight="1">
      <c r="A42" s="9" t="s">
        <v>101</v>
      </c>
      <c r="B42" s="9">
        <v>2025.0</v>
      </c>
      <c r="C42" s="9" t="s">
        <v>48</v>
      </c>
      <c r="D42" s="9" t="s">
        <v>108</v>
      </c>
      <c r="E42" s="9" t="s">
        <v>109</v>
      </c>
      <c r="F42" s="10">
        <v>4.0E9</v>
      </c>
      <c r="G42" s="9" t="s">
        <v>32</v>
      </c>
      <c r="H42" s="9" t="s">
        <v>57</v>
      </c>
      <c r="I42" s="9" t="s">
        <v>58</v>
      </c>
      <c r="J42" s="9" t="s">
        <v>110</v>
      </c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ht="15.75" customHeight="1">
      <c r="A43" s="9" t="s">
        <v>101</v>
      </c>
      <c r="B43" s="9">
        <v>2025.0</v>
      </c>
      <c r="C43" s="9" t="s">
        <v>48</v>
      </c>
      <c r="D43" s="9" t="s">
        <v>105</v>
      </c>
      <c r="E43" s="9" t="s">
        <v>106</v>
      </c>
      <c r="F43" s="10">
        <v>5.0E8</v>
      </c>
      <c r="G43" s="9" t="s">
        <v>32</v>
      </c>
      <c r="H43" s="9" t="s">
        <v>38</v>
      </c>
      <c r="I43" s="9" t="s">
        <v>39</v>
      </c>
      <c r="J43" s="9" t="s">
        <v>107</v>
      </c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ht="15.75" customHeight="1">
      <c r="A44" s="9" t="s">
        <v>101</v>
      </c>
      <c r="B44" s="9">
        <v>2025.0</v>
      </c>
      <c r="C44" s="9" t="s">
        <v>48</v>
      </c>
      <c r="D44" s="9" t="s">
        <v>102</v>
      </c>
      <c r="E44" s="9" t="s">
        <v>103</v>
      </c>
      <c r="F44" s="10">
        <v>5.0E8</v>
      </c>
      <c r="G44" s="9" t="s">
        <v>32</v>
      </c>
      <c r="H44" s="9" t="s">
        <v>38</v>
      </c>
      <c r="I44" s="9" t="s">
        <v>39</v>
      </c>
      <c r="J44" s="9" t="s">
        <v>104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ht="15.75" customHeight="1">
      <c r="A45" s="9" t="s">
        <v>101</v>
      </c>
      <c r="B45" s="9">
        <v>2026.0</v>
      </c>
      <c r="C45" s="9" t="s">
        <v>48</v>
      </c>
      <c r="D45" s="9" t="s">
        <v>105</v>
      </c>
      <c r="E45" s="9" t="s">
        <v>106</v>
      </c>
      <c r="F45" s="10">
        <v>5.0E8</v>
      </c>
      <c r="G45" s="9" t="s">
        <v>32</v>
      </c>
      <c r="H45" s="9" t="s">
        <v>38</v>
      </c>
      <c r="I45" s="9" t="s">
        <v>39</v>
      </c>
      <c r="J45" s="9" t="s">
        <v>107</v>
      </c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ht="15.75" customHeight="1">
      <c r="A46" s="9" t="s">
        <v>101</v>
      </c>
      <c r="B46" s="9">
        <v>2026.0</v>
      </c>
      <c r="C46" s="9" t="s">
        <v>48</v>
      </c>
      <c r="D46" s="9" t="s">
        <v>102</v>
      </c>
      <c r="E46" s="9" t="s">
        <v>103</v>
      </c>
      <c r="F46" s="10">
        <v>7.0E8</v>
      </c>
      <c r="G46" s="9" t="s">
        <v>32</v>
      </c>
      <c r="H46" s="9" t="s">
        <v>38</v>
      </c>
      <c r="I46" s="9" t="s">
        <v>39</v>
      </c>
      <c r="J46" s="9" t="s">
        <v>104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4" width="12.63"/>
    <col customWidth="1" min="5" max="5" width="17.5"/>
    <col customWidth="1" min="6" max="6" width="12.63"/>
  </cols>
  <sheetData>
    <row r="1" ht="15.75" customHeight="1"/>
    <row r="2" ht="15.75" customHeight="1"/>
    <row r="3" ht="15.75" customHeight="1">
      <c r="C3" s="11" t="s">
        <v>111</v>
      </c>
      <c r="D3" s="11" t="s">
        <v>112</v>
      </c>
      <c r="E3" s="11" t="s">
        <v>113</v>
      </c>
    </row>
    <row r="4" ht="15.75" customHeight="1">
      <c r="C4" s="12">
        <v>2022.0</v>
      </c>
      <c r="D4" s="13">
        <v>21.0</v>
      </c>
      <c r="E4" s="14">
        <v>7.183375979E9</v>
      </c>
    </row>
    <row r="5" ht="15.75" customHeight="1">
      <c r="C5" s="15"/>
      <c r="D5" s="13">
        <v>34.0</v>
      </c>
      <c r="E5" s="14">
        <v>2.9E9</v>
      </c>
    </row>
    <row r="6" ht="15.75" customHeight="1">
      <c r="C6" s="12">
        <v>2023.0</v>
      </c>
      <c r="D6" s="13">
        <v>16.0</v>
      </c>
      <c r="E6" s="14">
        <v>8.670411872E9</v>
      </c>
    </row>
    <row r="7" ht="15.75" customHeight="1">
      <c r="C7" s="16"/>
      <c r="D7" s="13">
        <v>24.0</v>
      </c>
      <c r="E7" s="14">
        <v>3.0247E9</v>
      </c>
    </row>
    <row r="8" ht="15.75" customHeight="1">
      <c r="C8" s="16"/>
      <c r="D8" s="13">
        <v>71.0</v>
      </c>
      <c r="E8" s="14">
        <v>3.5E8</v>
      </c>
    </row>
    <row r="9" ht="15.75" customHeight="1">
      <c r="C9" s="16"/>
      <c r="D9" s="13">
        <v>934.0</v>
      </c>
      <c r="E9" s="14">
        <v>1.05E9</v>
      </c>
    </row>
    <row r="10" ht="15.75" customHeight="1">
      <c r="C10" s="16"/>
      <c r="D10" s="13">
        <v>1025.0</v>
      </c>
      <c r="E10" s="14">
        <v>1.3E8</v>
      </c>
    </row>
    <row r="11" ht="15.75" customHeight="1">
      <c r="C11" s="15"/>
      <c r="D11" s="13">
        <v>1115.0</v>
      </c>
      <c r="E11" s="14">
        <v>1.2E8</v>
      </c>
      <c r="F11" s="17">
        <f>SUM(E6:E11)</f>
        <v>13345111872</v>
      </c>
      <c r="G11" s="18">
        <v>1.5032612785E10</v>
      </c>
      <c r="H11" s="17">
        <f>F11-G11</f>
        <v>-1687500913</v>
      </c>
    </row>
    <row r="12" ht="15.75" customHeight="1">
      <c r="C12" s="12">
        <v>2024.0</v>
      </c>
      <c r="D12" s="13">
        <v>76.0</v>
      </c>
      <c r="E12" s="19">
        <v>7.524082918E9</v>
      </c>
    </row>
    <row r="13" ht="15.75" customHeight="1">
      <c r="C13" s="15"/>
      <c r="D13" s="20">
        <v>663.0</v>
      </c>
      <c r="E13" s="19">
        <v>3.501E8</v>
      </c>
    </row>
    <row r="14" ht="15.75" customHeight="1">
      <c r="C14" s="21">
        <v>2025.0</v>
      </c>
      <c r="D14" s="13">
        <v>12.0</v>
      </c>
      <c r="E14" s="14">
        <v>1.2221597247E10</v>
      </c>
    </row>
    <row r="15" ht="15.75" customHeight="1">
      <c r="C15" s="22">
        <v>2026.0</v>
      </c>
      <c r="D15" s="13">
        <v>12.0</v>
      </c>
      <c r="E15" s="14">
        <v>1.2763010067E10</v>
      </c>
      <c r="F15" s="17">
        <f>E15+E16</f>
        <v>13263010067</v>
      </c>
    </row>
    <row r="16" ht="15.75" customHeight="1">
      <c r="C16" s="15"/>
      <c r="D16" s="13">
        <v>179.0</v>
      </c>
      <c r="E16" s="19">
        <v>5.0E8</v>
      </c>
    </row>
    <row r="17" ht="15.75" customHeight="1">
      <c r="E17" s="17">
        <f>SUM(E4:E16)</f>
        <v>56787278083</v>
      </c>
    </row>
    <row r="18" ht="15.75" customHeight="1"/>
    <row r="19" ht="15.75" customHeight="1"/>
    <row r="20" ht="15.75" customHeight="1"/>
    <row r="21" ht="15.75" customHeight="1">
      <c r="C21" s="11" t="s">
        <v>111</v>
      </c>
      <c r="D21" s="11" t="s">
        <v>113</v>
      </c>
      <c r="E21" s="11"/>
    </row>
    <row r="22" ht="15.75" customHeight="1">
      <c r="C22" s="18">
        <v>2022.0</v>
      </c>
      <c r="D22" s="17">
        <f>SUM(E4:E5)</f>
        <v>10083375979</v>
      </c>
    </row>
    <row r="23" ht="15.75" customHeight="1">
      <c r="C23" s="18">
        <v>2023.0</v>
      </c>
      <c r="D23" s="17">
        <f>SUM(E6:E11)</f>
        <v>13345111872</v>
      </c>
    </row>
    <row r="24" ht="15.75" customHeight="1">
      <c r="C24" s="18">
        <v>2024.0</v>
      </c>
      <c r="D24" s="17">
        <f>SUM(E12:E13)</f>
        <v>7874182918</v>
      </c>
    </row>
    <row r="25" ht="15.75" customHeight="1">
      <c r="C25" s="18">
        <v>2025.0</v>
      </c>
      <c r="D25" s="17">
        <f>E14</f>
        <v>12221597247</v>
      </c>
    </row>
    <row r="26" ht="15.75" customHeight="1">
      <c r="C26" s="18">
        <v>2026.0</v>
      </c>
      <c r="D26" s="17">
        <f>SUM(E15:E16)</f>
        <v>13263010067</v>
      </c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C4:C5"/>
    <mergeCell ref="C6:C11"/>
    <mergeCell ref="C12:C13"/>
    <mergeCell ref="C15:C16"/>
  </mergeCells>
  <drawing r:id="rId1"/>
</worksheet>
</file>